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LPP!$A$11:$H$34</definedName>
    <definedName name="_xlnm._FilterDatabase" localSheetId="1" hidden="1">PC!$B$11:$M$12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<sst xmlns="http://schemas.openxmlformats.org/spreadsheetml/2006/main" count="171" uniqueCount="70">
  <si>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</si>
  <si>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</si>
  <si>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</si>
  <si>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</si>
  <si>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</si>
  <si>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</si>
  <si>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</si>
  <si>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</si>
  <si>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</si>
  <si>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</si>
  <si>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</si>
  <si>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</si>
  <si>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</si>
  <si>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</si>
  <si>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</si>
  <si>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</si>
  <si>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</si>
  <si>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</si>
  <si>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</si>
  <si>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</si>
  <si>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</si>
  <si>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</si>
  <si>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</si>
  <si>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</si>
  <si>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</si>
  <si>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</si>
  <si>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</si>
  <si>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</si>
  <si>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</si>
  <si>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</si>
  <si>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</si>
  <si>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</si>
  <si>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</si>
  <si>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</si>
  <si>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</si>
  <si>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</si>
  <si>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</si>
  <si>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</si>
  <si>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</si>
  <si>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</si>
  <si>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</si>
  <si>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</si>
  <si>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DL</t>
  </si>
  <si>
    <t>CORRELATIVO POR</t>
  </si>
  <si>
    <t>00:30:00</t>
  </si>
  <si>
    <t>00:10:00</t>
  </si>
  <si>
    <t>08:14:00</t>
  </si>
  <si>
    <t>08:44:00</t>
  </si>
  <si>
    <t>07:05:00</t>
  </si>
  <si>
    <t>00:08:34</t>
  </si>
  <si>
    <t>07:31:00</t>
  </si>
  <si>
    <t>07:20:00</t>
  </si>
  <si>
    <t>07:46:00</t>
  </si>
  <si>
    <t>17:20:00</t>
  </si>
  <si>
    <t>17:46:00</t>
  </si>
  <si>
    <t>16:06:00</t>
  </si>
  <si>
    <t>16:36:00</t>
  </si>
  <si>
    <t>17:05:00</t>
  </si>
  <si>
    <t>17:31:00</t>
  </si>
  <si>
    <t>13:05:00</t>
  </si>
  <si>
    <t>13:31:00</t>
  </si>
  <si>
    <t>15:07:00</t>
  </si>
  <si>
    <t>15:37:00</t>
  </si>
  <si>
    <t>17:07:00</t>
  </si>
  <si>
    <t>17:37:00</t>
  </si>
  <si>
    <t>18:05:00</t>
  </si>
  <si>
    <t>18:31:00</t>
  </si>
  <si>
    <t>NORMAL</t>
  </si>
  <si>
    <t>Claudia Briones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</si>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</sst>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4" fillId="6" borderId="9" xfId="0" applyFont="1" applyFill="1" applyBorder="1" applyAlignment="1">
      <alignment horizontal="center" vertical="center"/>
    </xf>
    <xf numFmtId="21" fontId="4" fillId="6" borderId="10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C22" sqref="C22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ARENAS_PA_2017_5_A5_2_3</v>
      </c>
      <c r="C4" s="43"/>
      <c r="D4" s="43"/>
      <c r="E4" s="43"/>
      <c r="F4" s="43"/>
      <c r="G4" s="43"/>
      <c r="H4" s="43"/>
      <c r="I4" s="43"/>
      <c r="J4" s="43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6" t="s">
        <v>15</v>
      </c>
      <c r="C7" s="36"/>
      <c r="D7" s="37" t="s">
        <v>38</v>
      </c>
      <c r="E7" s="38"/>
      <c r="F7"/>
      <c r="G7"/>
      <c r="H7"/>
      <c r="I7"/>
      <c r="J7"/>
    </row>
    <row r="8" spans="1:10" customFormat="1" x14ac:dyDescent="0.3">
      <c r="B8" s="36" t="s">
        <v>16</v>
      </c>
      <c r="C8" s="36"/>
      <c r="D8" s="37" t="s">
        <v>19</v>
      </c>
      <c r="E8" s="38"/>
    </row>
    <row r="9" spans="1:10" customFormat="1" x14ac:dyDescent="0.3">
      <c r="B9" s="36" t="s">
        <v>9</v>
      </c>
      <c r="C9" s="36"/>
      <c r="D9" s="37" t="s">
        <v>39</v>
      </c>
      <c r="E9" s="38"/>
    </row>
    <row r="10" spans="1:10" customFormat="1" x14ac:dyDescent="0.3">
      <c r="B10" s="36" t="s">
        <v>17</v>
      </c>
      <c r="C10" s="36"/>
      <c r="D10" s="37" t="s">
        <v>40</v>
      </c>
      <c r="E10" s="38"/>
    </row>
    <row r="11" spans="1:10" x14ac:dyDescent="0.3">
      <c r="B11" s="36" t="s">
        <v>10</v>
      </c>
      <c r="C11" s="36"/>
      <c r="D11" s="39" t="s">
        <v>41</v>
      </c>
      <c r="E11" s="40"/>
    </row>
    <row r="12" spans="1:10" x14ac:dyDescent="0.3">
      <c r="B12" s="45" t="s">
        <v>21</v>
      </c>
      <c r="C12" s="45"/>
      <c r="D12" s="39">
        <v>2</v>
      </c>
      <c r="E12" s="46"/>
    </row>
    <row r="13" spans="1:10" x14ac:dyDescent="0.3">
      <c r="B13" s="45" t="s">
        <v>22</v>
      </c>
      <c r="C13" s="45"/>
      <c r="D13" s="47">
        <v>2017</v>
      </c>
      <c r="E13" s="46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1" t="s">
        <v>25</v>
      </c>
      <c r="F15" s="42"/>
      <c r="G15" s="13" t="s">
        <v>43</v>
      </c>
    </row>
    <row r="16" spans="1:10" x14ac:dyDescent="0.3">
      <c r="B16" s="14" t="s">
        <v>67</v>
      </c>
      <c r="C16" s="30">
        <v>42900</v>
      </c>
      <c r="D16" s="30">
        <f>+C16</f>
        <v>42900</v>
      </c>
      <c r="E16" s="48">
        <v>5</v>
      </c>
      <c r="F16" s="48"/>
      <c r="G16" s="33">
        <v>3</v>
      </c>
    </row>
    <row r="17" spans="2:7" x14ac:dyDescent="0.3">
      <c r="B17" s="14"/>
      <c r="C17" s="15"/>
      <c r="D17" s="15"/>
      <c r="E17" s="48"/>
      <c r="F17" s="48"/>
      <c r="G17" s="15"/>
    </row>
    <row r="20" spans="2:7" x14ac:dyDescent="0.3">
      <c r="B20" s="10" t="s">
        <v>12</v>
      </c>
      <c r="C20" s="44" t="s">
        <v>68</v>
      </c>
      <c r="D20" s="44"/>
      <c r="E20" s="44"/>
      <c r="F20" s="44"/>
    </row>
    <row r="21" spans="2:7" x14ac:dyDescent="0.3">
      <c r="B21" s="10" t="s">
        <v>14</v>
      </c>
      <c r="C21" s="44" t="s">
        <v>69</v>
      </c>
      <c r="D21" s="44"/>
      <c r="E21" s="44"/>
      <c r="F21" s="44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5" t="s">
        <v>2</v>
      </c>
      <c r="B6" s="56"/>
      <c r="C6" s="57" t="s">
        <v>18</v>
      </c>
      <c r="D6" s="57"/>
      <c r="E6" s="57"/>
      <c r="F6" s="58" t="s">
        <v>23</v>
      </c>
      <c r="G6" s="58" t="s">
        <v>13</v>
      </c>
      <c r="H6" s="57" t="s">
        <v>24</v>
      </c>
      <c r="I6" s="57"/>
      <c r="J6" s="57"/>
      <c r="K6" s="57"/>
      <c r="L6" s="57"/>
    </row>
    <row r="7" spans="1:13" ht="15" x14ac:dyDescent="0.25">
      <c r="A7" s="49" t="s">
        <v>41</v>
      </c>
      <c r="B7" s="50"/>
      <c r="C7" s="51" t="str">
        <f>+TAPA!B16</f>
        <v>NORMAL</v>
      </c>
      <c r="D7" s="51"/>
      <c r="E7" s="51"/>
      <c r="F7" s="52">
        <f>+TAPA!C16</f>
        <v>42900</v>
      </c>
      <c r="G7" s="53"/>
      <c r="H7" s="52">
        <f>+TAPA!D16</f>
        <v>42900</v>
      </c>
      <c r="I7" s="53"/>
      <c r="J7" s="53"/>
      <c r="K7" s="53"/>
      <c r="L7" s="53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="85" zoomScaleNormal="85" workbookViewId="0">
      <selection activeCell="I19" sqref="I19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3" t="str">
        <f>"HORAS DE PASADA PROGRAMADA DE LA UNIDAD DE NEGOCIO ("&amp;A7&amp;" - "&amp;C7&amp;")"</f>
        <v>HORAS DE PASADA PROGRAMADA DE LA UNIDAD DE NEGOCIO (PA - NORMAL)</v>
      </c>
      <c r="B2" s="63"/>
      <c r="C2" s="63"/>
      <c r="D2" s="63"/>
      <c r="E2" s="63"/>
      <c r="F2" s="63"/>
      <c r="G2" s="63"/>
      <c r="H2" s="63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2</v>
      </c>
      <c r="B6" s="62"/>
      <c r="C6" s="59" t="s">
        <v>18</v>
      </c>
      <c r="D6" s="60"/>
      <c r="E6" s="11" t="s">
        <v>11</v>
      </c>
      <c r="F6" s="11" t="s">
        <v>13</v>
      </c>
      <c r="G6"/>
      <c r="H6"/>
    </row>
    <row r="7" spans="1:8" x14ac:dyDescent="0.25">
      <c r="A7" s="49" t="str">
        <f>+TAPA!D11</f>
        <v>PA</v>
      </c>
      <c r="B7" s="50"/>
      <c r="C7" s="49" t="str">
        <f>+TAPA!B16</f>
        <v>NORMAL</v>
      </c>
      <c r="D7" s="61"/>
      <c r="E7" s="12">
        <f>+TAPA!C16</f>
        <v>42900</v>
      </c>
      <c r="F7" s="12">
        <f>+TAPA!D16</f>
        <v>42900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4" t="s">
        <v>41</v>
      </c>
      <c r="B12" s="31">
        <v>1</v>
      </c>
      <c r="C12" s="31">
        <v>0</v>
      </c>
      <c r="D12" s="31">
        <v>1</v>
      </c>
      <c r="E12" s="32" t="s">
        <v>49</v>
      </c>
      <c r="F12" s="32" t="s">
        <v>51</v>
      </c>
      <c r="G12" s="32" t="s">
        <v>49</v>
      </c>
      <c r="H12" s="35" t="s">
        <v>42</v>
      </c>
    </row>
    <row r="13" spans="1:8" x14ac:dyDescent="0.25">
      <c r="A13" s="34" t="s">
        <v>41</v>
      </c>
      <c r="B13" s="31">
        <v>1</v>
      </c>
      <c r="C13" s="31">
        <v>0</v>
      </c>
      <c r="D13" s="31">
        <v>1</v>
      </c>
      <c r="E13" s="32" t="s">
        <v>49</v>
      </c>
      <c r="F13" s="32" t="s">
        <v>52</v>
      </c>
      <c r="G13" s="32" t="s">
        <v>49</v>
      </c>
      <c r="H13" s="35" t="s">
        <v>42</v>
      </c>
    </row>
    <row r="14" spans="1:8" x14ac:dyDescent="0.25">
      <c r="A14" s="34" t="s">
        <v>41</v>
      </c>
      <c r="B14" s="31">
        <v>1</v>
      </c>
      <c r="C14" s="31">
        <v>0</v>
      </c>
      <c r="D14" s="31">
        <v>1</v>
      </c>
      <c r="E14" s="32" t="s">
        <v>45</v>
      </c>
      <c r="F14" s="32" t="s">
        <v>46</v>
      </c>
      <c r="G14" s="32" t="s">
        <v>45</v>
      </c>
      <c r="H14" s="35" t="s">
        <v>42</v>
      </c>
    </row>
    <row r="15" spans="1:8" x14ac:dyDescent="0.25">
      <c r="A15" s="34" t="s">
        <v>41</v>
      </c>
      <c r="B15" s="31">
        <v>1</v>
      </c>
      <c r="C15" s="31">
        <v>0</v>
      </c>
      <c r="D15" s="31">
        <v>1</v>
      </c>
      <c r="E15" s="32" t="s">
        <v>45</v>
      </c>
      <c r="F15" s="32" t="s">
        <v>47</v>
      </c>
      <c r="G15" s="32" t="s">
        <v>45</v>
      </c>
      <c r="H15" s="35" t="s">
        <v>42</v>
      </c>
    </row>
    <row r="16" spans="1:8" x14ac:dyDescent="0.25">
      <c r="A16" s="34" t="s">
        <v>41</v>
      </c>
      <c r="B16" s="31">
        <v>1</v>
      </c>
      <c r="C16" s="31">
        <v>0</v>
      </c>
      <c r="D16" s="31">
        <v>1</v>
      </c>
      <c r="E16" s="32" t="s">
        <v>49</v>
      </c>
      <c r="F16" s="32" t="s">
        <v>53</v>
      </c>
      <c r="G16" s="32" t="s">
        <v>49</v>
      </c>
      <c r="H16" s="35" t="s">
        <v>42</v>
      </c>
    </row>
    <row r="17" spans="1:8" x14ac:dyDescent="0.25">
      <c r="A17" s="34" t="s">
        <v>41</v>
      </c>
      <c r="B17" s="31">
        <v>1</v>
      </c>
      <c r="C17" s="31">
        <v>0</v>
      </c>
      <c r="D17" s="31">
        <v>1</v>
      </c>
      <c r="E17" s="32" t="s">
        <v>49</v>
      </c>
      <c r="F17" s="32" t="s">
        <v>54</v>
      </c>
      <c r="G17" s="32" t="s">
        <v>49</v>
      </c>
      <c r="H17" s="35" t="s">
        <v>42</v>
      </c>
    </row>
    <row r="18" spans="1:8" x14ac:dyDescent="0.25">
      <c r="A18" s="34" t="s">
        <v>41</v>
      </c>
      <c r="B18" s="31">
        <v>1</v>
      </c>
      <c r="C18" s="31">
        <v>1</v>
      </c>
      <c r="D18" s="31">
        <v>1</v>
      </c>
      <c r="E18" s="32" t="s">
        <v>44</v>
      </c>
      <c r="F18" s="32" t="s">
        <v>48</v>
      </c>
      <c r="G18" s="32" t="s">
        <v>49</v>
      </c>
      <c r="H18" s="35" t="s">
        <v>42</v>
      </c>
    </row>
    <row r="19" spans="1:8" x14ac:dyDescent="0.25">
      <c r="A19" s="34" t="s">
        <v>41</v>
      </c>
      <c r="B19" s="31">
        <v>1</v>
      </c>
      <c r="C19" s="31">
        <v>1</v>
      </c>
      <c r="D19" s="31">
        <v>1</v>
      </c>
      <c r="E19" s="32" t="s">
        <v>49</v>
      </c>
      <c r="F19" s="32" t="s">
        <v>50</v>
      </c>
      <c r="G19" s="32" t="s">
        <v>49</v>
      </c>
      <c r="H19" s="35" t="s">
        <v>42</v>
      </c>
    </row>
    <row r="20" spans="1:8" x14ac:dyDescent="0.25">
      <c r="A20" s="34" t="s">
        <v>41</v>
      </c>
      <c r="B20" s="31">
        <v>6</v>
      </c>
      <c r="C20" s="31">
        <v>0</v>
      </c>
      <c r="D20" s="31">
        <v>1</v>
      </c>
      <c r="E20" s="32" t="s">
        <v>49</v>
      </c>
      <c r="F20" s="32" t="s">
        <v>48</v>
      </c>
      <c r="G20" s="32" t="s">
        <v>49</v>
      </c>
      <c r="H20" s="35" t="s">
        <v>42</v>
      </c>
    </row>
    <row r="21" spans="1:8" x14ac:dyDescent="0.25">
      <c r="A21" s="34" t="s">
        <v>41</v>
      </c>
      <c r="B21" s="31">
        <v>6</v>
      </c>
      <c r="C21" s="31">
        <v>0</v>
      </c>
      <c r="D21" s="31">
        <v>1</v>
      </c>
      <c r="E21" s="32" t="s">
        <v>45</v>
      </c>
      <c r="F21" s="32" t="s">
        <v>55</v>
      </c>
      <c r="G21" s="32" t="s">
        <v>45</v>
      </c>
      <c r="H21" s="35" t="s">
        <v>42</v>
      </c>
    </row>
    <row r="22" spans="1:8" x14ac:dyDescent="0.25">
      <c r="A22" s="34" t="s">
        <v>41</v>
      </c>
      <c r="B22" s="31">
        <v>6</v>
      </c>
      <c r="C22" s="31">
        <v>0</v>
      </c>
      <c r="D22" s="31">
        <v>1</v>
      </c>
      <c r="E22" s="32" t="s">
        <v>45</v>
      </c>
      <c r="F22" s="32" t="s">
        <v>56</v>
      </c>
      <c r="G22" s="32" t="s">
        <v>45</v>
      </c>
      <c r="H22" s="35" t="s">
        <v>42</v>
      </c>
    </row>
    <row r="23" spans="1:8" x14ac:dyDescent="0.25">
      <c r="A23" s="34" t="s">
        <v>41</v>
      </c>
      <c r="B23" s="31">
        <v>6</v>
      </c>
      <c r="C23" s="31">
        <v>0</v>
      </c>
      <c r="D23" s="31">
        <v>1</v>
      </c>
      <c r="E23" s="32" t="s">
        <v>49</v>
      </c>
      <c r="F23" s="32" t="s">
        <v>57</v>
      </c>
      <c r="G23" s="32" t="s">
        <v>49</v>
      </c>
      <c r="H23" s="35" t="s">
        <v>42</v>
      </c>
    </row>
    <row r="24" spans="1:8" x14ac:dyDescent="0.25">
      <c r="A24" s="34" t="s">
        <v>41</v>
      </c>
      <c r="B24" s="31">
        <v>6</v>
      </c>
      <c r="C24" s="31">
        <v>0</v>
      </c>
      <c r="D24" s="31">
        <v>1</v>
      </c>
      <c r="E24" s="32" t="s">
        <v>49</v>
      </c>
      <c r="F24" s="32" t="s">
        <v>58</v>
      </c>
      <c r="G24" s="32" t="s">
        <v>49</v>
      </c>
      <c r="H24" s="35" t="s">
        <v>42</v>
      </c>
    </row>
    <row r="25" spans="1:8" x14ac:dyDescent="0.25">
      <c r="A25" s="34" t="s">
        <v>41</v>
      </c>
      <c r="B25" s="31">
        <v>6</v>
      </c>
      <c r="C25" s="31">
        <v>1</v>
      </c>
      <c r="D25" s="31">
        <v>1</v>
      </c>
      <c r="E25" s="32" t="s">
        <v>44</v>
      </c>
      <c r="F25" s="32" t="s">
        <v>48</v>
      </c>
      <c r="G25" s="32" t="s">
        <v>49</v>
      </c>
      <c r="H25" s="35" t="s">
        <v>42</v>
      </c>
    </row>
    <row r="26" spans="1:8" x14ac:dyDescent="0.25">
      <c r="A26" s="34" t="s">
        <v>41</v>
      </c>
      <c r="B26" s="31">
        <v>6</v>
      </c>
      <c r="C26" s="31">
        <v>1</v>
      </c>
      <c r="D26" s="31">
        <v>1</v>
      </c>
      <c r="E26" s="32" t="s">
        <v>49</v>
      </c>
      <c r="F26" s="32" t="s">
        <v>50</v>
      </c>
      <c r="G26" s="32" t="s">
        <v>49</v>
      </c>
      <c r="H26" s="35" t="s">
        <v>42</v>
      </c>
    </row>
    <row r="27" spans="1:8" x14ac:dyDescent="0.25">
      <c r="A27" s="34" t="s">
        <v>41</v>
      </c>
      <c r="B27" s="31">
        <v>6</v>
      </c>
      <c r="C27" s="31">
        <v>1</v>
      </c>
      <c r="D27" s="31">
        <v>1</v>
      </c>
      <c r="E27" s="32" t="s">
        <v>49</v>
      </c>
      <c r="F27" s="32" t="s">
        <v>59</v>
      </c>
      <c r="G27" s="32" t="s">
        <v>49</v>
      </c>
      <c r="H27" s="35" t="s">
        <v>42</v>
      </c>
    </row>
    <row r="28" spans="1:8" x14ac:dyDescent="0.25">
      <c r="A28" s="34" t="s">
        <v>41</v>
      </c>
      <c r="B28" s="31">
        <v>6</v>
      </c>
      <c r="C28" s="31">
        <v>1</v>
      </c>
      <c r="D28" s="31">
        <v>1</v>
      </c>
      <c r="E28" s="32" t="s">
        <v>49</v>
      </c>
      <c r="F28" s="32" t="s">
        <v>60</v>
      </c>
      <c r="G28" s="32" t="s">
        <v>49</v>
      </c>
      <c r="H28" s="35" t="s">
        <v>42</v>
      </c>
    </row>
    <row r="29" spans="1:8" x14ac:dyDescent="0.25">
      <c r="A29" s="34" t="s">
        <v>41</v>
      </c>
      <c r="B29" s="31">
        <v>6</v>
      </c>
      <c r="C29" s="31">
        <v>1</v>
      </c>
      <c r="D29" s="31">
        <v>1</v>
      </c>
      <c r="E29" s="32" t="s">
        <v>45</v>
      </c>
      <c r="F29" s="32" t="s">
        <v>61</v>
      </c>
      <c r="G29" s="32" t="s">
        <v>45</v>
      </c>
      <c r="H29" s="35" t="s">
        <v>42</v>
      </c>
    </row>
    <row r="30" spans="1:8" x14ac:dyDescent="0.25">
      <c r="A30" s="34" t="s">
        <v>41</v>
      </c>
      <c r="B30" s="31">
        <v>6</v>
      </c>
      <c r="C30" s="31">
        <v>1</v>
      </c>
      <c r="D30" s="31">
        <v>1</v>
      </c>
      <c r="E30" s="32" t="s">
        <v>45</v>
      </c>
      <c r="F30" s="32" t="s">
        <v>62</v>
      </c>
      <c r="G30" s="32" t="s">
        <v>45</v>
      </c>
      <c r="H30" s="35" t="s">
        <v>42</v>
      </c>
    </row>
    <row r="31" spans="1:8" x14ac:dyDescent="0.25">
      <c r="A31" s="34" t="s">
        <v>41</v>
      </c>
      <c r="B31" s="31">
        <v>6</v>
      </c>
      <c r="C31" s="31">
        <v>1</v>
      </c>
      <c r="D31" s="31">
        <v>1</v>
      </c>
      <c r="E31" s="32" t="s">
        <v>45</v>
      </c>
      <c r="F31" s="32" t="s">
        <v>63</v>
      </c>
      <c r="G31" s="32" t="s">
        <v>45</v>
      </c>
      <c r="H31" s="35" t="s">
        <v>42</v>
      </c>
    </row>
    <row r="32" spans="1:8" x14ac:dyDescent="0.25">
      <c r="A32" s="34" t="s">
        <v>41</v>
      </c>
      <c r="B32" s="31">
        <v>6</v>
      </c>
      <c r="C32" s="31">
        <v>1</v>
      </c>
      <c r="D32" s="31">
        <v>1</v>
      </c>
      <c r="E32" s="32" t="s">
        <v>45</v>
      </c>
      <c r="F32" s="32" t="s">
        <v>64</v>
      </c>
      <c r="G32" s="32" t="s">
        <v>45</v>
      </c>
      <c r="H32" s="35" t="s">
        <v>42</v>
      </c>
    </row>
    <row r="33" spans="1:8" x14ac:dyDescent="0.25">
      <c r="A33" s="34" t="s">
        <v>41</v>
      </c>
      <c r="B33" s="31">
        <v>6</v>
      </c>
      <c r="C33" s="31">
        <v>1</v>
      </c>
      <c r="D33" s="31">
        <v>1</v>
      </c>
      <c r="E33" s="32" t="s">
        <v>49</v>
      </c>
      <c r="F33" s="32" t="s">
        <v>65</v>
      </c>
      <c r="G33" s="32" t="s">
        <v>49</v>
      </c>
      <c r="H33" s="35" t="s">
        <v>42</v>
      </c>
    </row>
    <row r="34" spans="1:8" x14ac:dyDescent="0.25">
      <c r="A34" s="34" t="s">
        <v>41</v>
      </c>
      <c r="B34" s="31">
        <v>6</v>
      </c>
      <c r="C34" s="31">
        <v>1</v>
      </c>
      <c r="D34" s="31">
        <v>1</v>
      </c>
      <c r="E34" s="32" t="s">
        <v>49</v>
      </c>
      <c r="F34" s="32" t="s">
        <v>66</v>
      </c>
      <c r="G34" s="32" t="s">
        <v>49</v>
      </c>
      <c r="H34" s="35" t="s">
        <v>42</v>
      </c>
    </row>
  </sheetData>
  <autoFilter ref="A11:H34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2017-07-03T16:37:41Z</dcterms:modified>
</cp:coreProperties>
</file>